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G13" i="1"/>
  <c r="E13" i="1"/>
  <c r="F47" i="1" l="1"/>
  <c r="G47" i="1"/>
  <c r="E47" i="1"/>
  <c r="F43" i="1"/>
  <c r="G43" i="1"/>
  <c r="E43" i="1"/>
  <c r="F39" i="1"/>
  <c r="G39" i="1"/>
  <c r="E39" i="1"/>
  <c r="F33" i="1"/>
  <c r="G33" i="1"/>
  <c r="E33" i="1"/>
  <c r="F30" i="1"/>
  <c r="G30" i="1"/>
  <c r="E30" i="1"/>
  <c r="F20" i="1"/>
  <c r="G20" i="1"/>
  <c r="E20" i="1"/>
  <c r="F14" i="1"/>
  <c r="G14" i="1"/>
  <c r="E14" i="1"/>
  <c r="E52" i="1" l="1"/>
  <c r="E56" i="1" s="1"/>
  <c r="G52" i="1"/>
  <c r="G56" i="1" s="1"/>
  <c r="F52" i="1"/>
  <c r="F56" i="1" s="1"/>
</calcChain>
</file>

<file path=xl/sharedStrings.xml><?xml version="1.0" encoding="utf-8"?>
<sst xmlns="http://schemas.openxmlformats.org/spreadsheetml/2006/main" count="82" uniqueCount="57">
  <si>
    <t>КПК</t>
  </si>
  <si>
    <t>Назва розпорядника</t>
  </si>
  <si>
    <t>Назва програми</t>
  </si>
  <si>
    <t>О160</t>
  </si>
  <si>
    <t>Фінансовий відділ</t>
  </si>
  <si>
    <t>Відділ освіти</t>
  </si>
  <si>
    <t>Відділ соціального захисту</t>
  </si>
  <si>
    <t>Служба в справах дітей</t>
  </si>
  <si>
    <t>керівництво і управління у відповідній сфері</t>
  </si>
  <si>
    <t>О150</t>
  </si>
  <si>
    <t>апарат селищної ради</t>
  </si>
  <si>
    <t>Всього</t>
  </si>
  <si>
    <t>О100</t>
  </si>
  <si>
    <t>соціальний захист, всього</t>
  </si>
  <si>
    <t>надання пільг з оплати послуг зв'язку</t>
  </si>
  <si>
    <t>оплата соціальних послуг</t>
  </si>
  <si>
    <t>інші видатки</t>
  </si>
  <si>
    <t>забезпечення соціальними послугами</t>
  </si>
  <si>
    <t>освіта</t>
  </si>
  <si>
    <t>музична школа</t>
  </si>
  <si>
    <t>відділ освіти</t>
  </si>
  <si>
    <t>дитячі садки</t>
  </si>
  <si>
    <t>загальноосвітні заклади</t>
  </si>
  <si>
    <t>допомога дітям-сиротам</t>
  </si>
  <si>
    <t>загальноосвітні заклади (освітня субвенція)</t>
  </si>
  <si>
    <t xml:space="preserve">позашкільна освіта </t>
  </si>
  <si>
    <t>інші заклади освіти (бухгалтерія)</t>
  </si>
  <si>
    <t>інші програми та заходи</t>
  </si>
  <si>
    <t>інклюзивний центр (місцевий бюджет)</t>
  </si>
  <si>
    <t>дитяча спортивна школа</t>
  </si>
  <si>
    <t>фізична культура</t>
  </si>
  <si>
    <t>спортінструктор</t>
  </si>
  <si>
    <t>культура</t>
  </si>
  <si>
    <t>КЗ ЦКДТ</t>
  </si>
  <si>
    <t>бібліотеки</t>
  </si>
  <si>
    <t>музей</t>
  </si>
  <si>
    <t>будинки культури</t>
  </si>
  <si>
    <t>бухгалтерія, метод.центр</t>
  </si>
  <si>
    <t>програма культури</t>
  </si>
  <si>
    <t>охорона здоров'я</t>
  </si>
  <si>
    <t>лікарня</t>
  </si>
  <si>
    <t>цпмсд</t>
  </si>
  <si>
    <t>благоустрій</t>
  </si>
  <si>
    <t>економічна діяльність</t>
  </si>
  <si>
    <t>землеустрій</t>
  </si>
  <si>
    <t>утримання доріг</t>
  </si>
  <si>
    <t>програма інформатизації</t>
  </si>
  <si>
    <t>інша діяльність</t>
  </si>
  <si>
    <t>спецфонд</t>
  </si>
  <si>
    <t>резервний фонд</t>
  </si>
  <si>
    <t>всього доходи</t>
  </si>
  <si>
    <t>центр надання соц послуг</t>
  </si>
  <si>
    <t>різниця</t>
  </si>
  <si>
    <t xml:space="preserve"> </t>
  </si>
  <si>
    <t xml:space="preserve">   </t>
  </si>
  <si>
    <t>Додаток 6</t>
  </si>
  <si>
    <t>Граничні показники видатків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</si>
</sst>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0" xfId="0" applyFont="1" applyFill="1" applyBorder="1"/>
    <xf numFmtId="0" fontId="1" fillId="0" borderId="1" xfId="0" applyFont="1" applyFill="1" applyBorder="1"/>
    <xf numFmtId="0" fontId="2" fillId="0" borderId="1" xfId="0" applyFont="1" applyFill="1" applyBorder="1"/>
    <xf numFmtId="2" fontId="1" fillId="0" borderId="2" xfId="0" applyNumberFormat="1" applyFont="1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56"/>
  <sheetViews>
    <sheetView tabSelected="1" workbookViewId="0">
      <selection activeCell="C7" sqref="C7"/>
    </sheetView>
  </sheetViews>
  <sheetFormatPr defaultRowHeight="15" x14ac:dyDescent="0.25"/>
  <cols>
    <col min="2" max="2" width="11.42578125" customWidth="1"/>
    <col min="3" max="3" width="34" customWidth="1"/>
    <col min="4" max="4" width="52.140625" customWidth="1"/>
    <col min="5" max="5" width="14.28515625" customWidth="1"/>
    <col min="6" max="6" width="14.42578125" customWidth="1"/>
    <col min="7" max="7" width="15.5703125" customWidth="1"/>
  </cols>
  <sheetData>
    <row r="3" spans="2:7" ht="18.75" x14ac:dyDescent="0.25">
      <c r="G3" s="11" t="s">
        <v>55</v>
      </c>
    </row>
    <row r="4" spans="2:7" x14ac:dyDescent="0.25">
      <c r="C4" s="10" t="s">
        <v>56</v>
      </c>
      <c r="D4" s="10"/>
      <c r="E4" s="10"/>
      <c r="F4" s="10"/>
      <c r="G4" s="10"/>
    </row>
    <row r="5" spans="2:7" x14ac:dyDescent="0.25">
      <c r="C5" s="10"/>
      <c r="D5" s="10"/>
      <c r="E5" s="10"/>
      <c r="F5" s="10"/>
      <c r="G5" s="10"/>
    </row>
    <row r="6" spans="2:7" x14ac:dyDescent="0.25">
      <c r="C6">
        <v>1557300000</v>
      </c>
    </row>
    <row r="7" spans="2:7" ht="35.25" customHeight="1" x14ac:dyDescent="0.3">
      <c r="B7" s="1" t="s">
        <v>0</v>
      </c>
      <c r="C7" s="1" t="s">
        <v>1</v>
      </c>
      <c r="D7" s="1" t="s">
        <v>2</v>
      </c>
      <c r="E7" s="1">
        <v>2022</v>
      </c>
      <c r="F7" s="1">
        <v>2023</v>
      </c>
      <c r="G7" s="1">
        <v>2024</v>
      </c>
    </row>
    <row r="8" spans="2:7" ht="30" customHeight="1" x14ac:dyDescent="0.3">
      <c r="B8" s="1" t="s">
        <v>3</v>
      </c>
      <c r="C8" s="1" t="s">
        <v>4</v>
      </c>
      <c r="D8" s="7" t="s">
        <v>8</v>
      </c>
      <c r="E8" s="1">
        <v>875777</v>
      </c>
      <c r="F8" s="1">
        <v>887550</v>
      </c>
      <c r="G8" s="1">
        <v>89700</v>
      </c>
    </row>
    <row r="9" spans="2:7" ht="18.75" x14ac:dyDescent="0.3">
      <c r="B9" s="1"/>
      <c r="C9" s="1" t="s">
        <v>5</v>
      </c>
      <c r="D9" s="8"/>
      <c r="E9" s="1">
        <v>646300</v>
      </c>
      <c r="F9" s="1">
        <v>630300</v>
      </c>
      <c r="G9" s="1">
        <v>630300</v>
      </c>
    </row>
    <row r="10" spans="2:7" ht="18.75" x14ac:dyDescent="0.3">
      <c r="B10" s="1"/>
      <c r="C10" s="1" t="s">
        <v>6</v>
      </c>
      <c r="D10" s="8"/>
      <c r="E10" s="1">
        <v>632694</v>
      </c>
      <c r="F10" s="1">
        <v>640000</v>
      </c>
      <c r="G10" s="1">
        <v>645000</v>
      </c>
    </row>
    <row r="11" spans="2:7" ht="18.75" x14ac:dyDescent="0.3">
      <c r="B11" s="1"/>
      <c r="C11" s="1" t="s">
        <v>7</v>
      </c>
      <c r="D11" s="9"/>
      <c r="E11" s="1">
        <v>321500</v>
      </c>
      <c r="F11" s="1">
        <v>321500</v>
      </c>
      <c r="G11" s="1">
        <v>321500</v>
      </c>
    </row>
    <row r="12" spans="2:7" ht="18.75" x14ac:dyDescent="0.3">
      <c r="B12" s="1" t="s">
        <v>9</v>
      </c>
      <c r="C12" s="1" t="s">
        <v>10</v>
      </c>
      <c r="D12" s="1"/>
      <c r="E12" s="1">
        <v>14709000</v>
      </c>
      <c r="F12" s="1">
        <v>14702000</v>
      </c>
      <c r="G12" s="1">
        <v>14702000</v>
      </c>
    </row>
    <row r="13" spans="2:7" ht="24.75" customHeight="1" x14ac:dyDescent="0.3">
      <c r="B13" s="2" t="s">
        <v>12</v>
      </c>
      <c r="C13" s="2" t="s">
        <v>11</v>
      </c>
      <c r="D13" s="2"/>
      <c r="E13" s="2">
        <f>E8+E9+E10+E11+E12</f>
        <v>17185271</v>
      </c>
      <c r="F13" s="2">
        <f t="shared" ref="F13:G13" si="0">F8+F9+F10+F11+F12</f>
        <v>17181350</v>
      </c>
      <c r="G13" s="2">
        <f t="shared" si="0"/>
        <v>16388500</v>
      </c>
    </row>
    <row r="14" spans="2:7" ht="18.75" x14ac:dyDescent="0.3">
      <c r="B14" s="3">
        <v>3000</v>
      </c>
      <c r="C14" s="2" t="s">
        <v>13</v>
      </c>
      <c r="D14" s="2"/>
      <c r="E14" s="2">
        <f>E15+E16+E17+E18+E19</f>
        <v>8867310</v>
      </c>
      <c r="F14" s="2">
        <f t="shared" ref="F14:G14" si="1">F15+F16+F17+F18+F19</f>
        <v>9546350</v>
      </c>
      <c r="G14" s="2">
        <f t="shared" si="1"/>
        <v>9601710</v>
      </c>
    </row>
    <row r="15" spans="2:7" ht="18.75" x14ac:dyDescent="0.3">
      <c r="B15" s="1">
        <v>3032</v>
      </c>
      <c r="C15" s="1" t="s">
        <v>6</v>
      </c>
      <c r="D15" s="1" t="s">
        <v>14</v>
      </c>
      <c r="E15" s="1">
        <v>30000</v>
      </c>
      <c r="F15" s="1">
        <v>30000</v>
      </c>
      <c r="G15" s="1">
        <v>30000</v>
      </c>
    </row>
    <row r="16" spans="2:7" ht="18.75" x14ac:dyDescent="0.3">
      <c r="B16" s="1">
        <v>3160</v>
      </c>
      <c r="C16" s="1" t="s">
        <v>6</v>
      </c>
      <c r="D16" s="1" t="s">
        <v>15</v>
      </c>
      <c r="E16" s="1">
        <v>818300</v>
      </c>
      <c r="F16" s="1">
        <v>818300</v>
      </c>
      <c r="G16" s="1">
        <v>818300</v>
      </c>
    </row>
    <row r="17" spans="2:7" ht="18.75" x14ac:dyDescent="0.3">
      <c r="B17" s="1">
        <v>3242</v>
      </c>
      <c r="C17" s="1" t="s">
        <v>6</v>
      </c>
      <c r="D17" s="1" t="s">
        <v>16</v>
      </c>
      <c r="E17" s="1">
        <v>200000</v>
      </c>
      <c r="F17" s="1">
        <v>200000</v>
      </c>
      <c r="G17" s="1">
        <v>200000</v>
      </c>
    </row>
    <row r="18" spans="2:7" ht="18.75" x14ac:dyDescent="0.3">
      <c r="B18" s="1">
        <v>3104</v>
      </c>
      <c r="C18" s="1" t="s">
        <v>51</v>
      </c>
      <c r="D18" s="1" t="s">
        <v>17</v>
      </c>
      <c r="E18" s="1">
        <v>7269010</v>
      </c>
      <c r="F18" s="1">
        <v>7948050</v>
      </c>
      <c r="G18" s="1">
        <v>8471410</v>
      </c>
    </row>
    <row r="19" spans="2:7" ht="18.75" x14ac:dyDescent="0.3">
      <c r="B19" s="1">
        <v>3242</v>
      </c>
      <c r="C19" s="1" t="s">
        <v>10</v>
      </c>
      <c r="D19" s="1" t="s">
        <v>16</v>
      </c>
      <c r="E19" s="1">
        <v>550000</v>
      </c>
      <c r="F19" s="1">
        <v>550000</v>
      </c>
      <c r="G19" s="1">
        <v>82000</v>
      </c>
    </row>
    <row r="20" spans="2:7" ht="18.75" x14ac:dyDescent="0.3">
      <c r="B20" s="2">
        <v>1000</v>
      </c>
      <c r="C20" s="2" t="s">
        <v>18</v>
      </c>
      <c r="D20" s="2"/>
      <c r="E20" s="2">
        <f>E21+E22+E23+E24+E25+E26+E27+E28+E29</f>
        <v>109866339</v>
      </c>
      <c r="F20" s="2">
        <f t="shared" ref="F20:G20" si="2">F21+F22+F23+F24+F25+F26+F27+F28+F29</f>
        <v>120403521</v>
      </c>
      <c r="G20" s="2">
        <f t="shared" si="2"/>
        <v>131949134</v>
      </c>
    </row>
    <row r="21" spans="2:7" ht="18.75" x14ac:dyDescent="0.3">
      <c r="B21" s="1">
        <v>1080</v>
      </c>
      <c r="C21" s="1" t="s">
        <v>10</v>
      </c>
      <c r="D21" s="1" t="s">
        <v>19</v>
      </c>
      <c r="E21" s="1">
        <v>2344700</v>
      </c>
      <c r="F21" s="1">
        <v>2469200</v>
      </c>
      <c r="G21" s="1">
        <v>2592600</v>
      </c>
    </row>
    <row r="22" spans="2:7" ht="18.75" x14ac:dyDescent="0.3">
      <c r="B22" s="5">
        <v>1010</v>
      </c>
      <c r="C22" s="1" t="s">
        <v>20</v>
      </c>
      <c r="D22" s="1" t="s">
        <v>21</v>
      </c>
      <c r="E22" s="1">
        <v>14847500</v>
      </c>
      <c r="F22" s="1">
        <v>15608256</v>
      </c>
      <c r="G22" s="1">
        <v>16380834</v>
      </c>
    </row>
    <row r="23" spans="2:7" ht="18.75" x14ac:dyDescent="0.3">
      <c r="B23" s="5">
        <v>1021</v>
      </c>
      <c r="C23" s="1" t="s">
        <v>5</v>
      </c>
      <c r="D23" s="1" t="s">
        <v>22</v>
      </c>
      <c r="E23" s="1">
        <v>26334189</v>
      </c>
      <c r="F23" s="1">
        <v>30121528</v>
      </c>
      <c r="G23" s="1">
        <v>35956651</v>
      </c>
    </row>
    <row r="24" spans="2:7" ht="18.75" x14ac:dyDescent="0.3">
      <c r="B24" s="5">
        <v>1024</v>
      </c>
      <c r="C24" s="1" t="s">
        <v>5</v>
      </c>
      <c r="D24" s="1" t="s">
        <v>23</v>
      </c>
      <c r="E24" s="1">
        <v>7240</v>
      </c>
      <c r="F24" s="1">
        <v>7240</v>
      </c>
      <c r="G24" s="1">
        <v>7240</v>
      </c>
    </row>
    <row r="25" spans="2:7" ht="18.75" x14ac:dyDescent="0.3">
      <c r="B25" s="5">
        <v>1031</v>
      </c>
      <c r="C25" s="1" t="s">
        <v>5</v>
      </c>
      <c r="D25" s="1" t="s">
        <v>24</v>
      </c>
      <c r="E25" s="1">
        <v>61373000</v>
      </c>
      <c r="F25" s="1">
        <v>67218400</v>
      </c>
      <c r="G25" s="1">
        <v>71805400</v>
      </c>
    </row>
    <row r="26" spans="2:7" ht="18.75" x14ac:dyDescent="0.3">
      <c r="B26" s="5">
        <v>1070</v>
      </c>
      <c r="C26" s="1" t="s">
        <v>5</v>
      </c>
      <c r="D26" s="1" t="s">
        <v>25</v>
      </c>
      <c r="E26" s="1">
        <v>1230150</v>
      </c>
      <c r="F26" s="1">
        <v>1269996</v>
      </c>
      <c r="G26" s="1">
        <v>1314578</v>
      </c>
    </row>
    <row r="27" spans="2:7" ht="18.75" x14ac:dyDescent="0.3">
      <c r="B27" s="5">
        <v>1141</v>
      </c>
      <c r="C27" s="1" t="s">
        <v>5</v>
      </c>
      <c r="D27" s="1" t="s">
        <v>26</v>
      </c>
      <c r="E27" s="1">
        <v>2318800</v>
      </c>
      <c r="F27" s="1">
        <v>2295698</v>
      </c>
      <c r="G27" s="1">
        <v>2406560</v>
      </c>
    </row>
    <row r="28" spans="2:7" ht="18.75" x14ac:dyDescent="0.3">
      <c r="B28" s="5">
        <v>1142</v>
      </c>
      <c r="C28" s="1" t="s">
        <v>5</v>
      </c>
      <c r="D28" s="1" t="s">
        <v>27</v>
      </c>
      <c r="E28" s="1">
        <v>1256200</v>
      </c>
      <c r="F28" s="1">
        <v>1277500</v>
      </c>
      <c r="G28" s="1">
        <v>1341374</v>
      </c>
    </row>
    <row r="29" spans="2:7" ht="18.75" x14ac:dyDescent="0.3">
      <c r="B29" s="5">
        <v>1151</v>
      </c>
      <c r="C29" s="1" t="s">
        <v>5</v>
      </c>
      <c r="D29" s="1" t="s">
        <v>28</v>
      </c>
      <c r="E29" s="1">
        <v>154560</v>
      </c>
      <c r="F29" s="1">
        <v>135703</v>
      </c>
      <c r="G29" s="1">
        <v>143897</v>
      </c>
    </row>
    <row r="30" spans="2:7" ht="18.75" x14ac:dyDescent="0.3">
      <c r="B30" s="6">
        <v>5000</v>
      </c>
      <c r="C30" s="2" t="s">
        <v>30</v>
      </c>
      <c r="D30" s="2"/>
      <c r="E30" s="2">
        <f>E31+E32</f>
        <v>1637810</v>
      </c>
      <c r="F30" s="2">
        <f t="shared" ref="F30:G30" si="3">F31+F32</f>
        <v>1665459</v>
      </c>
      <c r="G30" s="2">
        <f t="shared" si="3"/>
        <v>1697736</v>
      </c>
    </row>
    <row r="31" spans="2:7" ht="18.75" x14ac:dyDescent="0.3">
      <c r="B31" s="5">
        <v>5031</v>
      </c>
      <c r="C31" s="1" t="s">
        <v>5</v>
      </c>
      <c r="D31" s="1" t="s">
        <v>29</v>
      </c>
      <c r="E31" s="1">
        <v>1447000</v>
      </c>
      <c r="F31" s="1">
        <v>1474649</v>
      </c>
      <c r="G31" s="1">
        <v>1506926</v>
      </c>
    </row>
    <row r="32" spans="2:7" ht="18.75" x14ac:dyDescent="0.3">
      <c r="B32" s="1">
        <v>5062</v>
      </c>
      <c r="C32" s="1" t="s">
        <v>10</v>
      </c>
      <c r="D32" s="1" t="s">
        <v>31</v>
      </c>
      <c r="E32" s="1">
        <v>190810</v>
      </c>
      <c r="F32" s="1">
        <v>190810</v>
      </c>
      <c r="G32" s="1">
        <v>190810</v>
      </c>
    </row>
    <row r="33" spans="2:10" ht="18.75" x14ac:dyDescent="0.3">
      <c r="B33" s="2">
        <v>4000</v>
      </c>
      <c r="C33" s="2" t="s">
        <v>32</v>
      </c>
      <c r="D33" s="2"/>
      <c r="E33" s="2">
        <f>E34+E35+E36+E37+E38</f>
        <v>5122150</v>
      </c>
      <c r="F33" s="2">
        <f t="shared" ref="F33:G33" si="4">F34+F35+F36+F37+F38</f>
        <v>5449900</v>
      </c>
      <c r="G33" s="2">
        <f t="shared" si="4"/>
        <v>5568900</v>
      </c>
    </row>
    <row r="34" spans="2:10" ht="18.75" x14ac:dyDescent="0.3">
      <c r="B34" s="1">
        <v>4030</v>
      </c>
      <c r="C34" s="1" t="s">
        <v>33</v>
      </c>
      <c r="D34" s="1" t="s">
        <v>34</v>
      </c>
      <c r="E34" s="1">
        <v>643000</v>
      </c>
      <c r="F34" s="1">
        <v>677950</v>
      </c>
      <c r="G34" s="1">
        <v>712100</v>
      </c>
    </row>
    <row r="35" spans="2:10" ht="18.75" x14ac:dyDescent="0.3">
      <c r="B35" s="1">
        <v>4040</v>
      </c>
      <c r="C35" s="1" t="s">
        <v>33</v>
      </c>
      <c r="D35" s="1" t="s">
        <v>35</v>
      </c>
      <c r="E35" s="1">
        <v>124500</v>
      </c>
      <c r="F35" s="1">
        <v>131300</v>
      </c>
      <c r="G35" s="1">
        <v>138000</v>
      </c>
    </row>
    <row r="36" spans="2:10" ht="18.75" x14ac:dyDescent="0.3">
      <c r="B36" s="1">
        <v>4060</v>
      </c>
      <c r="C36" s="1" t="s">
        <v>33</v>
      </c>
      <c r="D36" s="1" t="s">
        <v>36</v>
      </c>
      <c r="E36" s="1">
        <v>3209960</v>
      </c>
      <c r="F36" s="1">
        <v>3406000</v>
      </c>
      <c r="G36" s="1">
        <v>3429000</v>
      </c>
    </row>
    <row r="37" spans="2:10" ht="18.75" x14ac:dyDescent="0.3">
      <c r="B37" s="1">
        <v>4081</v>
      </c>
      <c r="C37" s="1" t="s">
        <v>33</v>
      </c>
      <c r="D37" s="1" t="s">
        <v>37</v>
      </c>
      <c r="E37" s="1">
        <v>1144690</v>
      </c>
      <c r="F37" s="1">
        <v>1234650</v>
      </c>
      <c r="G37" s="1">
        <v>1289800</v>
      </c>
    </row>
    <row r="38" spans="2:10" ht="18.75" x14ac:dyDescent="0.3">
      <c r="B38" s="1">
        <v>4082</v>
      </c>
      <c r="C38" s="1" t="s">
        <v>33</v>
      </c>
      <c r="D38" s="1" t="s">
        <v>38</v>
      </c>
      <c r="E38" s="1"/>
      <c r="F38" s="1"/>
      <c r="G38" s="1"/>
    </row>
    <row r="39" spans="2:10" ht="18.75" x14ac:dyDescent="0.3">
      <c r="B39" s="2">
        <v>2000</v>
      </c>
      <c r="C39" s="2"/>
      <c r="D39" s="2" t="s">
        <v>39</v>
      </c>
      <c r="E39" s="2">
        <f>E40+E41</f>
        <v>2677400</v>
      </c>
      <c r="F39" s="2">
        <f t="shared" ref="F39:G39" si="5">F40+F41</f>
        <v>2677400</v>
      </c>
      <c r="G39" s="2">
        <f t="shared" si="5"/>
        <v>2677400</v>
      </c>
    </row>
    <row r="40" spans="2:10" ht="18.75" x14ac:dyDescent="0.3">
      <c r="B40" s="1">
        <v>2010</v>
      </c>
      <c r="C40" s="1" t="s">
        <v>40</v>
      </c>
      <c r="D40" s="1"/>
      <c r="E40" s="1">
        <v>2397400</v>
      </c>
      <c r="F40" s="1">
        <v>2397400</v>
      </c>
      <c r="G40" s="1">
        <v>2397400</v>
      </c>
    </row>
    <row r="41" spans="2:10" ht="18.75" x14ac:dyDescent="0.3">
      <c r="B41" s="1">
        <v>2111</v>
      </c>
      <c r="C41" s="1" t="s">
        <v>41</v>
      </c>
      <c r="D41" s="1"/>
      <c r="E41" s="1">
        <v>280000</v>
      </c>
      <c r="F41" s="1">
        <v>280000</v>
      </c>
      <c r="G41" s="1">
        <v>280000</v>
      </c>
    </row>
    <row r="42" spans="2:10" ht="18.75" x14ac:dyDescent="0.3">
      <c r="B42" s="2">
        <v>6000</v>
      </c>
      <c r="C42" s="2"/>
      <c r="D42" s="2" t="s">
        <v>42</v>
      </c>
      <c r="E42" s="2">
        <v>4042420</v>
      </c>
      <c r="F42" s="2">
        <v>4042420</v>
      </c>
      <c r="G42" s="2">
        <v>4042420</v>
      </c>
    </row>
    <row r="43" spans="2:10" ht="18.75" x14ac:dyDescent="0.3">
      <c r="B43" s="2">
        <v>7000</v>
      </c>
      <c r="C43" s="2"/>
      <c r="D43" s="2" t="s">
        <v>43</v>
      </c>
      <c r="E43" s="2">
        <f>E44+E45+E46</f>
        <v>449000</v>
      </c>
      <c r="F43" s="2">
        <f t="shared" ref="F43:G43" si="6">F44+F45+F46</f>
        <v>449000</v>
      </c>
      <c r="G43" s="2">
        <f t="shared" si="6"/>
        <v>449000</v>
      </c>
    </row>
    <row r="44" spans="2:10" ht="18.75" x14ac:dyDescent="0.3">
      <c r="B44" s="1">
        <v>7130</v>
      </c>
      <c r="C44" s="1" t="s">
        <v>10</v>
      </c>
      <c r="D44" s="1" t="s">
        <v>44</v>
      </c>
      <c r="E44" s="1">
        <v>50000</v>
      </c>
      <c r="F44" s="1">
        <v>50000</v>
      </c>
      <c r="G44" s="1">
        <v>50000</v>
      </c>
    </row>
    <row r="45" spans="2:10" ht="18.75" x14ac:dyDescent="0.3">
      <c r="B45" s="1">
        <v>7461</v>
      </c>
      <c r="C45" s="1" t="s">
        <v>10</v>
      </c>
      <c r="D45" s="1" t="s">
        <v>45</v>
      </c>
      <c r="E45" s="1">
        <v>399000</v>
      </c>
      <c r="F45" s="1">
        <v>399000</v>
      </c>
      <c r="G45" s="1">
        <v>399000</v>
      </c>
    </row>
    <row r="46" spans="2:10" ht="18.75" x14ac:dyDescent="0.3">
      <c r="B46" s="1">
        <v>7520</v>
      </c>
      <c r="C46" s="1" t="s">
        <v>10</v>
      </c>
      <c r="D46" s="1" t="s">
        <v>46</v>
      </c>
      <c r="E46" s="1"/>
      <c r="F46" s="1"/>
      <c r="G46" s="1"/>
      <c r="J46" s="4"/>
    </row>
    <row r="47" spans="2:10" ht="18.75" x14ac:dyDescent="0.3">
      <c r="B47" s="2">
        <v>8000</v>
      </c>
      <c r="C47" s="2"/>
      <c r="D47" s="2" t="s">
        <v>47</v>
      </c>
      <c r="E47" s="2">
        <f>E48+E49+E50</f>
        <v>200000</v>
      </c>
      <c r="F47" s="2">
        <f t="shared" ref="F47:G47" si="7">F48+F49+F50</f>
        <v>200000</v>
      </c>
      <c r="G47" s="2">
        <f t="shared" si="7"/>
        <v>200000</v>
      </c>
    </row>
    <row r="48" spans="2:10" ht="18.75" x14ac:dyDescent="0.3">
      <c r="B48" s="1">
        <v>8110</v>
      </c>
      <c r="C48" s="1" t="s">
        <v>10</v>
      </c>
      <c r="D48" s="1"/>
      <c r="E48" s="1">
        <v>150000</v>
      </c>
      <c r="F48" s="1">
        <v>150000</v>
      </c>
      <c r="G48" s="1">
        <v>150000</v>
      </c>
    </row>
    <row r="49" spans="2:9" ht="18.75" x14ac:dyDescent="0.3">
      <c r="B49" s="1">
        <v>8330</v>
      </c>
      <c r="C49" s="1" t="s">
        <v>10</v>
      </c>
      <c r="D49" s="1"/>
      <c r="E49" s="1"/>
      <c r="F49" s="1"/>
      <c r="G49" s="1"/>
      <c r="H49">
        <v>21000</v>
      </c>
      <c r="I49" t="s">
        <v>48</v>
      </c>
    </row>
    <row r="50" spans="2:9" ht="18.75" x14ac:dyDescent="0.3">
      <c r="B50" s="1">
        <v>8700</v>
      </c>
      <c r="C50" s="1" t="s">
        <v>4</v>
      </c>
      <c r="D50" s="1" t="s">
        <v>49</v>
      </c>
      <c r="E50" s="1">
        <v>50000</v>
      </c>
      <c r="F50" s="1">
        <v>50000</v>
      </c>
      <c r="G50" s="1">
        <v>50000</v>
      </c>
    </row>
    <row r="51" spans="2:9" ht="18.75" x14ac:dyDescent="0.3">
      <c r="B51" s="1"/>
      <c r="C51" s="1"/>
      <c r="D51" s="1"/>
      <c r="E51" s="1"/>
      <c r="F51" s="1"/>
      <c r="G51" s="1"/>
    </row>
    <row r="52" spans="2:9" ht="18.75" x14ac:dyDescent="0.3">
      <c r="B52" s="1"/>
      <c r="C52" s="2" t="s">
        <v>53</v>
      </c>
      <c r="D52" s="2"/>
      <c r="E52" s="2">
        <f>E13+E14+E20+E30+E33+E39+E42+E43+E47+J46</f>
        <v>150047700</v>
      </c>
      <c r="F52" s="2">
        <f t="shared" ref="F52:G52" si="8">F13+F14+F20+F30+F33+F39+F42+F43+F47</f>
        <v>161615400</v>
      </c>
      <c r="G52" s="2">
        <f t="shared" si="8"/>
        <v>172574800</v>
      </c>
    </row>
    <row r="53" spans="2:9" ht="18.75" x14ac:dyDescent="0.3">
      <c r="B53" s="1"/>
      <c r="C53" s="2"/>
      <c r="D53" s="2"/>
      <c r="E53" s="2"/>
      <c r="F53" s="2"/>
      <c r="G53" s="2"/>
    </row>
    <row r="54" spans="2:9" ht="18.75" x14ac:dyDescent="0.3">
      <c r="B54" s="1"/>
      <c r="C54" s="2" t="s">
        <v>50</v>
      </c>
      <c r="D54" s="2"/>
      <c r="E54" s="2">
        <v>150047700</v>
      </c>
      <c r="F54" s="2">
        <v>161615400</v>
      </c>
      <c r="G54" s="2">
        <v>172574800</v>
      </c>
    </row>
    <row r="55" spans="2:9" ht="18.75" x14ac:dyDescent="0.3">
      <c r="B55" s="1"/>
      <c r="C55" s="2"/>
      <c r="D55" s="2"/>
      <c r="E55" s="2"/>
      <c r="F55" s="2"/>
      <c r="G55" s="2" t="s">
        <v>54</v>
      </c>
    </row>
    <row r="56" spans="2:9" ht="18.75" x14ac:dyDescent="0.3">
      <c r="B56" s="1"/>
      <c r="C56" s="2" t="s">
        <v>52</v>
      </c>
      <c r="D56" s="2"/>
      <c r="E56" s="2">
        <f>E54-E52</f>
        <v>0</v>
      </c>
      <c r="F56" s="2">
        <f t="shared" ref="F56:G56" si="9">F54-F52</f>
        <v>0</v>
      </c>
      <c r="G56" s="2">
        <f t="shared" si="9"/>
        <v>0</v>
      </c>
    </row>
  </sheetData>
  <mergeCells count="2">
    <mergeCell ref="D8:D11"/>
    <mergeCell ref="C4:G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2021-08-09T11:55:04Z</dcterms:modified>
</cp:coreProperties>
</file>